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1" sheetId="63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1'!$A$1:$F$89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55" i="63" l="1"/>
  <c r="D59" i="63" l="1"/>
  <c r="D51" i="63" l="1"/>
  <c r="D50" i="63" l="1"/>
  <c r="D56" i="63" l="1"/>
  <c r="E38" i="63" l="1"/>
  <c r="D47" i="63" l="1"/>
  <c r="D22" i="63" l="1"/>
  <c r="D21" i="63"/>
  <c r="D67" i="63"/>
  <c r="D53" i="63"/>
  <c r="D87" i="63" l="1"/>
  <c r="D86" i="63"/>
  <c r="D85" i="63"/>
  <c r="D81" i="63"/>
  <c r="D70" i="63"/>
  <c r="D68" i="63"/>
  <c r="F64" i="63"/>
  <c r="E64" i="63"/>
  <c r="D64" i="63"/>
  <c r="F63" i="63"/>
  <c r="F49" i="63" s="1"/>
  <c r="F48" i="63" s="1"/>
  <c r="E63" i="63"/>
  <c r="D63" i="63"/>
  <c r="D42" i="63"/>
  <c r="D38" i="63" s="1"/>
  <c r="F38" i="63"/>
  <c r="F30" i="63"/>
  <c r="E30" i="63"/>
  <c r="D30" i="63"/>
  <c r="D27" i="63"/>
  <c r="F26" i="63"/>
  <c r="E26" i="63"/>
  <c r="D26" i="63"/>
  <c r="D23" i="63"/>
  <c r="F20" i="63"/>
  <c r="E20" i="63"/>
  <c r="E18" i="63" s="1"/>
  <c r="D20" i="63"/>
  <c r="D19" i="63"/>
  <c r="E49" i="63" l="1"/>
  <c r="E48" i="63" s="1"/>
  <c r="D18" i="63"/>
  <c r="F18" i="63"/>
  <c r="F29" i="63"/>
  <c r="F28" i="63" s="1"/>
  <c r="D49" i="63"/>
  <c r="D48" i="63" s="1"/>
  <c r="D29" i="63" s="1"/>
  <c r="D28" i="63" s="1"/>
  <c r="E29" i="63"/>
  <c r="E28" i="63" s="1"/>
  <c r="E89" i="63" s="1"/>
  <c r="D89" i="63" l="1"/>
  <c r="F89" i="6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<sst xmlns="http://schemas.openxmlformats.org/spreadsheetml/2006/main" count="4572" uniqueCount="692">
  <si>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</si>
  <si>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</si>
  <si>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</si>
  <si>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</si>
  <si>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</si>
  <si>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</si>
  <si>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</si>
  <si>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</si>
  <si>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</si>
  <si>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</si>
  <si>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</si>
  <si>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</si>
  <si>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</si>
  <si>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</si>
  <si>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</si>
  <si>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</si>
  <si>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</si>
  <si>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</si>
  <si>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</si>
  <si>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</si>
  <si>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</si>
  <si>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</si>
  <si>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</si>
  <si>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</si>
  <si>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</si>
  <si>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</si>
  <si>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</si>
  <si>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</si>
  <si>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</si>
  <si>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</si>
  <si>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</si>
  <si>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</si>
  <si>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</si>
  <si>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</si>
  <si>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</si>
  <si>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</si>
  <si>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</si>
  <si>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</si>
  <si>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</si>
  <si>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</si>
  <si>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</si>
  <si>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</si>
  <si>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</si>
  <si>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</si>
  <si>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</si>
  <si>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</si>
  <si>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</si>
  <si>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</si>
  <si>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</si>
  <si>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</si>
  <si>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</si>
  <si>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</si>
  <si>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</si>
  <si>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</si>
  <si>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</si>
  <si>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</si>
  <si>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</si>
  <si>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</si>
  <si>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</si>
  <si>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</si>
  <si>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</si>
  <si>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</si>
  <si>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</si>
  <si>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</si>
  <si>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</si>
  <si>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</si>
  <si>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</si>
  <si>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</si>
  <si>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</si>
  <si>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</si>
  <si>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</si>
  <si>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</si>
  <si>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</si>
  <si>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</si>
  <si>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</si>
  <si>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</si>
  <si>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</si>
  <si>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</si>
  <si>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</si>
  <si>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</si>
  <si>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</si>
  <si>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</si>
  <si>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</si>
  <si>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</si>
  <si>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</si>
  <si>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</si>
  <si>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</si>
  <si>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</si>
  <si>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</si>
  <si>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</si>
  <si>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</si>
  <si>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</si>
  <si>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</si>
  <si>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</si>
  <si>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</si>
  <si>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</si>
  <si>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</si>
  <si>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</si>
  <si>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</si>
  <si>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</si>
  <si>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</si>
  <si>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</si>
  <si>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</si>
  <si>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</si>
  <si>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</si>
  <si>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</si>
  <si>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</si>
  <si>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</si>
  <si>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</si>
  <si>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</si>
  <si>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</si>
  <si>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</si>
  <si>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</si>
  <si>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</si>
  <si>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</si>
  <si>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</si>
  <si>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</si>
  <si>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</si>
  <si>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</si>
  <si>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</si>
  <si>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</si>
  <si>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</si>
  <si>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</si>
  <si>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</si>
  <si>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</si>
  <si>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</si>
  <si>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</si>
  <si>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</si>
  <si>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</si>
  <si>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</si>
  <si>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</si>
  <si>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</si>
  <si>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</si>
  <si>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</si>
  <si>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</si>
  <si>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</si>
  <si>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</si>
  <si>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</si>
  <si>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</si>
  <si>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</si>
  <si>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</si>
  <si>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</si>
  <si>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</si>
  <si>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</si>
  <si>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</si>
  <si>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</si>
  <si>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</si>
  <si>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</si>
  <si>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</si>
  <si>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</si>
  <si>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</si>
  <si>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</si>
  <si>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</si>
  <si>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</si>
  <si>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</si>
  <si>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</si>
  <si>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</si>
  <si>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</si>
  <si>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</si>
  <si>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</si>
  <si>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</si>
  <si>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</si>
  <si>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</si>
  <si>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</si>
  <si>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</si>
  <si>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</si>
  <si>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</si>
  <si>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</si>
  <si>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</si>
  <si>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</si>
  <si>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</si>
  <si>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</si>
  <si>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</si>
  <si>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</si>
  <si>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</si>
  <si>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</si>
  <si>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</si>
  <si>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</si>
  <si>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</si>
  <si>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</si>
  <si>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</si>
  <si>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</si>
  <si>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</si>
  <si>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</si>
  <si>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</si>
  <si>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</si>
  <si>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</si>
  <si>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</si>
  <si>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</si>
  <si>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</si>
  <si>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</si>
  <si>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</si>
  <si>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</si>
  <si>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</si>
  <si>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</si>
  <si>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</si>
  <si>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</si>
  <si>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</si>
  <si>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</si>
  <si>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</si>
  <si>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</si>
  <si>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</si>
  <si>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</si>
  <si>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</si>
  <si>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</si>
  <si>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</si>
  <si>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</si>
  <si>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</si>
  <si>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</si>
  <si>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</si>
  <si>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</si>
  <si>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</si>
  <si>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</si>
  <si>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</si>
  <si>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</si>
  <si>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</si>
  <si>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</si>
  <si>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</si>
  <si>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</si>
  <si>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</si>
  <si>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</si>
  <si>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</si>
  <si>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</si>
  <si>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</si>
  <si>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</si>
  <si>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</si>
  <si>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</si>
  <si>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</si>
  <si>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</si>
  <si>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</si>
  <si>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</si>
  <si>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</si>
  <si>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</si>
  <si>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</si>
  <si>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</si>
  <si>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</si>
  <si>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</si>
  <si>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</si>
  <si>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</si>
  <si>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</si>
  <si>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</si>
  <si>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</si>
  <si>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</si>
  <si>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</si>
  <si>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</si>
  <si>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</si>
  <si>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</si>
  <si>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</si>
  <si>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</si>
  <si>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</si>
  <si>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</si>
  <si>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</si>
  <si>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</si>
  <si>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</si>
  <si>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</si>
  <si>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</si>
  <si>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</si>
  <si>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</si>
  <si>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</si>
  <si>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</si>
  <si>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</si>
  <si>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</si>
  <si>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</si>
  <si>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</si>
  <si>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</si>
  <si>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</si>
  <si>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</si>
  <si>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</si>
  <si>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</si>
  <si>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</si>
  <si>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</si>
  <si>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</si>
  <si>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</si>
  <si>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</si>
  <si>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</si>
  <si>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</si>
  <si>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</si>
  <si>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</si>
  <si>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</si>
  <si>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</si>
  <si>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</si>
  <si>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</si>
  <si>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</si>
  <si>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</si>
  <si>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</si>
  <si>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</si>
  <si>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</si>
  <si>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</si>
  <si>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</si>
  <si>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</si>
  <si>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</si>
  <si>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</si>
  <si>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</si>
  <si>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</si>
  <si>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</si>
  <si>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</si>
  <si>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</si>
  <si>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</si>
  <si>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</si>
  <si>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</si>
  <si>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</si>
  <si>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</si>
  <si>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</si>
  <si>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</si>
  <si>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</si>
  <si>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</si>
  <si>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</si>
  <si>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</si>
  <si>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</si>
  <si>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</si>
  <si>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</si>
  <si>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</si>
  <si>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</si>
  <si>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</si>
  <si>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</si>
  <si>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</si>
  <si>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</si>
  <si>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</si>
  <si>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</si>
  <si>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</si>
  <si>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</si>
  <si>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</si>
  <si>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</si>
  <si>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</si>
  <si>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</si>
  <si>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</si>
  <si>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</si>
  <si>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</si>
  <si>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</si>
  <si>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</si>
  <si>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</si>
  <si>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</si>
  <si>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</si>
  <si>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</si>
  <si>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</si>
  <si>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</si>
  <si>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</si>
  <si>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</si>
  <si>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</si>
  <si>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</si>
  <si>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</si>
  <si>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</si>
  <si>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</si>
  <si>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</si>
  <si>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</si>
  <si>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</si>
  <si>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</si>
  <si>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</si>
  <si>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</si>
  <si>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</si>
  <si>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</si>
  <si>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</si>
  <si>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</si>
  <si>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</si>
  <si>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</si>
  <si>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</si>
  <si>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</si>
  <si>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</si>
  <si>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</si>
  <si>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</si>
  <si>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</si>
  <si>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</si>
  <si>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</si>
  <si>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</si>
  <si>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</si>
  <si>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</si>
  <si>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</si>
  <si>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</si>
  <si>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</si>
  <si>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</si>
  <si>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</si>
  <si>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</si>
  <si>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</si>
  <si>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</si>
  <si>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</si>
  <si>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</si>
  <si>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</si>
  <si>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</si>
  <si>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</si>
  <si>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</si>
  <si>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</si>
  <si>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</si>
  <si>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</si>
  <si>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</si>
  <si>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</si>
  <si>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</si>
  <si>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</si>
  <si>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</si>
  <si>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</si>
  <si>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</si>
  <si>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</si>
  <si>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</si>
  <si>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</si>
  <si>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</si>
  <si>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</si>
  <si>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</si>
  <si>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</si>
  <si>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</si>
  <si>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</si>
  <si>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</si>
  <si>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</si>
  <si>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</si>
  <si>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</si>
  <si>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</si>
  <si>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</si>
  <si>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</si>
  <si>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</si>
  <si>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</si>
  <si>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</si>
  <si>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</si>
  <si>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</si>
  <si>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</si>
  <si>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</si>
  <si>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</si>
  <si>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</si>
  <si>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</si>
  <si>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</si>
  <si>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</si>
  <si>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</si>
  <si>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</si>
  <si>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</si>
  <si>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</si>
  <si>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</si>
  <si>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</si>
  <si>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</si>
  <si>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</si>
  <si>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</si>
  <si>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</si>
  <si>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</si>
  <si>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</si>
  <si>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</si>
  <si>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</si>
  <si>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</si>
  <si>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</si>
  <si>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</si>
  <si>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</si>
  <si>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</si>
  <si>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</si>
  <si>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</si>
  <si>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</si>
  <si>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</si>
  <si>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</si>
  <si>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</si>
  <si>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</si>
  <si>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</si>
  <si>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</si>
  <si>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</si>
  <si>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</si>
  <si>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</si>
  <si>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</si>
  <si>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</si>
  <si>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</si>
  <si>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</si>
  <si>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</si>
  <si>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</si>
  <si>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</si>
  <si>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</si>
  <si>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</si>
  <si>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</si>
  <si>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</si>
  <si>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</si>
  <si>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</si>
  <si>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</si>
  <si>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</si>
  <si>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</si>
  <si>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</si>
  <si>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</si>
  <si>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</si>
  <si>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</si>
  <si>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</si>
  <si>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</si>
  <si>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</si>
  <si>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</si>
  <si>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</si>
  <si>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</si>
  <si>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</si>
  <si>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</si>
  <si>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</si>
  <si>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</si>
  <si>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</si>
  <si>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</si>
  <si>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</si>
  <si>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</si>
  <si>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</si>
  <si>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</si>
  <si>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</si>
  <si>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</si>
  <si>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</si>
  <si>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</si>
  <si>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</si>
  <si>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</si>
  <si>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</si>
  <si>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</si>
  <si>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</si>
  <si>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</si>
  <si>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</si>
  <si>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</si>
  <si>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</si>
  <si>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</si>
  <si>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</si>
  <si>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</si>
  <si>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</si>
  <si>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</si>
  <si>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</si>
  <si>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</si>
  <si>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</si>
  <si>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</si>
  <si>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</si>
  <si>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</si>
  <si>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</si>
  <si>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</si>
  <si>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</si>
  <si>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</si>
  <si>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</si>
  <si>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</si>
  <si>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</si>
  <si>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</si>
  <si>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</si>
  <si>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</si>
  <si>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</si>
  <si>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</si>
  <si>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</si>
  <si>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</si>
  <si>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</si>
  <si>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</si>
  <si>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</si>
  <si>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</si>
  <si>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</si>
  <si>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</si>
  <si>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</si>
  <si>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</si>
  <si>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</si>
  <si>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</si>
  <si>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</si>
  <si>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</si>
  <si>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</si>
  <si>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</si>
  <si>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</si>
  <si>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</si>
  <si>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</si>
  <si>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</si>
  <si>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</si>
  <si>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</si>
  <si>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</si>
  <si>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</si>
  <si>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</si>
  <si>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</si>
  <si>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</si>
  <si>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</si>
  <si>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</si>
  <si>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</si>
  <si>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</si>
  <si>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</si>
  <si>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</si>
  <si>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</si>
  <si>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</si>
  <si>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</si>
  <si>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</si>
  <si>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</si>
  <si>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</si>
  <si>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</si>
  <si>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</si>
  <si>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</si>
  <si>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от 19 декабря 2019 года № 258 </t>
  </si>
  <si>
    <t xml:space="preserve">Поступление доходов в бюджет муниципального образования п. Михайловский </t>
  </si>
  <si>
    <t>на 2020 год и на плановый период 2021 и 2022 годов</t>
  </si>
  <si>
    <t>Код бюджетной классификации</t>
  </si>
  <si>
    <t xml:space="preserve">Наименование доходов </t>
  </si>
  <si>
    <t>Сумма</t>
  </si>
  <si>
    <t>2020 год</t>
  </si>
  <si>
    <t>2021 год</t>
  </si>
  <si>
    <t>2022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</si>
  <si>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</si>
  <si>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</si>
  <si>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</si>
  <si>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</si>
  <si>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</si>
  <si>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</si>
  <si>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</si>
  <si>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</si>
  <si>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</si>
  <si>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</si>
  <si>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</si>
  <si>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</si>
  <si>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</si>
  <si>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</si>
  <si>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</si>
  <si>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</si>
  <si>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</si>
  <si>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</si>
  <si>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</si>
  <si>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</si>
  <si>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</si>
  <si>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</si>
  <si>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</si>
  <si>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в том числе: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</si>
  <si>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</si>
  <si>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</si>
  <si>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</si>
  <si>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</si>
  <si>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2 02 19999 04 0000 150</t>
  </si>
  <si>
    <t>Дотации в целях обеспечения сбалансированности бюджета городского округа Михайловский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</si>
  <si>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</si>
  <si>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2 02 20000 00 0000 150</t>
  </si>
  <si>
    <t>Субсидии бюджетам бюджетной системы Российской Федерации (межбюджетные субсидии)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</si>
  <si>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</si>
  <si>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</si>
  <si>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2 02 29999 04 0075 150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</si>
  <si>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</si>
  <si>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</si>
  <si>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</si>
  <si>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</si>
  <si>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</si>
  <si>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</si>
  <si>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</si>
  <si>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</si>
  <si>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</si>
  <si>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</si>
  <si>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</si>
  <si>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</si>
  <si>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</si>
  <si>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</si>
  <si>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</si>
  <si>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</si>
  <si>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2 02 30024 04 0027 150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</si>
  <si>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</si>
  <si>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2 02 30024 04 0028 150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</si>
  <si>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</si>
  <si>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2 02 30024 04 0029 150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</si>
  <si>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</si>
  <si>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2 02 30024 04 0014 150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</si>
  <si>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</si>
  <si>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2 02 30024 04 0012 150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</si>
  <si>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</si>
  <si>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2 02 30024 04 0037 150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</si>
  <si>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</si>
  <si>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2 02 30024 04 0001 150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</si>
  <si>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</si>
  <si>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2 02 30024 04 0009 150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</si>
  <si>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</si>
  <si>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2 02 30024 04 0010 150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</si>
  <si>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</si>
  <si>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2 02 30024 04 0016 150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</si>
  <si>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</si>
  <si>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2 02 30024 04 0003 150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</si>
  <si>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</si>
  <si>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2 02 30024 04 0008 150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</si>
  <si>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</si>
  <si>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2 02 30024 04 0011 150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</si>
  <si>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</si>
  <si>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2 02 30024 04 0039 150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</si>
  <si>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</si>
  <si>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2 02 30024 04 0040 150</t>
  </si>
  <si>
    <t>Субвенции бюджетам городских округов области на проведение мероприятий по отлову и содержанию животных без владельцев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</si>
  <si>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</si>
  <si>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</si>
  <si>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2 02 30024 04 0015 150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</si>
  <si>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</si>
  <si>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</si>
  <si>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</si>
  <si>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</si>
  <si>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</si>
  <si>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</si>
  <si>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</si>
  <si>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</si>
  <si>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 xml:space="preserve">Иные межбюджетные трансферты бюджетам 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</si>
  <si>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</si>
  <si>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</si>
  <si>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</si>
  <si>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</si>
  <si>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</si>
  <si>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</si>
  <si>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</si>
  <si>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</si>
  <si>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</si>
  <si>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</si>
  <si>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</si>
  <si>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</si>
  <si>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</si>
  <si>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</si>
  <si>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</si>
  <si>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</si>
  <si>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</si>
  <si>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</si>
  <si>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</si>
  <si>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</si>
  <si>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</si>
  <si>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202 49999 04 0015 150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</si>
  <si>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</si>
  <si>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</si>
  <si>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Всего</t>
  </si>
  <si>
    <t>к решению Собрания депутатов от 16 декабря 2020 года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</si>
</sst>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0" xfId="1" applyFont="1" applyFill="1" applyAlignment="1">
      <alignment wrapText="1"/>
    </xf>
    <xf numFmtId="0" fontId="22" fillId="0" borderId="0" xfId="0" applyFont="1" applyAlignment="1"/>
    <xf numFmtId="0" fontId="2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4" fillId="0" borderId="0" xfId="0" applyFont="1" applyAlignment="1">
      <alignment horizontal="right" indent="15"/>
    </xf>
    <xf numFmtId="0" fontId="25" fillId="0" borderId="0" xfId="0" applyFont="1" applyAlignment="1">
      <alignment horizontal="center"/>
    </xf>
    <xf numFmtId="0" fontId="25" fillId="0" borderId="0" xfId="0" applyFont="1" applyAlignment="1"/>
    <xf numFmtId="0" fontId="27" fillId="0" borderId="0" xfId="0" applyFont="1" applyAlignment="1"/>
    <xf numFmtId="0" fontId="21" fillId="0" borderId="0" xfId="0" applyFont="1"/>
    <xf numFmtId="0" fontId="25" fillId="0" borderId="0" xfId="0" applyFont="1" applyAlignment="1">
      <alignment horizontal="right"/>
    </xf>
    <xf numFmtId="0" fontId="28" fillId="0" borderId="0" xfId="0" applyFont="1"/>
    <xf numFmtId="0" fontId="22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 vertical="top" wrapText="1"/>
    </xf>
    <xf numFmtId="0" fontId="31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2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/>
    <xf numFmtId="4" fontId="2" fillId="0" borderId="2" xfId="0" applyNumberFormat="1" applyFont="1" applyFill="1" applyBorder="1"/>
    <xf numFmtId="0" fontId="4" fillId="0" borderId="2" xfId="0" applyFont="1" applyFill="1" applyBorder="1" applyAlignment="1">
      <alignment horizontal="left" wrapText="1"/>
    </xf>
    <xf numFmtId="0" fontId="34" fillId="0" borderId="2" xfId="0" applyFont="1" applyBorder="1" applyAlignment="1">
      <alignment wrapText="1"/>
    </xf>
    <xf numFmtId="0" fontId="0" fillId="0" borderId="0" xfId="0" applyAlignment="1">
      <alignment horizontal="right"/>
    </xf>
    <xf numFmtId="0" fontId="5" fillId="0" borderId="2" xfId="0" applyFont="1" applyFill="1" applyBorder="1" applyAlignment="1">
      <alignment horizontal="left" wrapText="1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2" fillId="0" borderId="2" xfId="0" applyFont="1" applyFill="1" applyBorder="1" applyAlignment="1">
      <alignment wrapText="1"/>
    </xf>
    <xf numFmtId="4" fontId="2" fillId="3" borderId="2" xfId="0" applyNumberFormat="1" applyFont="1" applyFill="1" applyBorder="1"/>
    <xf numFmtId="0" fontId="5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0" fillId="0" borderId="2" xfId="0" applyBorder="1"/>
    <xf numFmtId="4" fontId="4" fillId="0" borderId="2" xfId="0" applyNumberFormat="1" applyFont="1" applyBorder="1"/>
    <xf numFmtId="0" fontId="0" fillId="0" borderId="0" xfId="0" applyBorder="1"/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3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31" fillId="0" borderId="2" xfId="0" applyFont="1" applyFill="1" applyBorder="1" applyAlignment="1">
      <alignment horizontal="center" wrapText="1"/>
    </xf>
    <xf numFmtId="49" fontId="7" fillId="0" borderId="0" xfId="2" applyNumberFormat="1" applyFont="1" applyAlignment="1">
      <alignment horizontal="left" vertical="center" wrapText="1"/>
    </xf>
    <xf numFmtId="0" fontId="26" fillId="0" borderId="0" xfId="0" applyFont="1" applyAlignment="1">
      <alignment horizontal="center"/>
    </xf>
    <xf numFmtId="0" fontId="22" fillId="0" borderId="0" xfId="0" applyFont="1" applyBorder="1" applyAlignment="1">
      <alignment horizontal="right"/>
    </xf>
    <xf numFmtId="0" fontId="29" fillId="0" borderId="2" xfId="0" applyFont="1" applyBorder="1" applyAlignment="1">
      <alignment horizontal="center" wrapText="1"/>
    </xf>
    <xf numFmtId="0" fontId="30" fillId="0" borderId="2" xfId="0" applyFont="1" applyBorder="1"/>
    <xf numFmtId="0" fontId="22" fillId="0" borderId="2" xfId="0" applyFont="1" applyBorder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431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4" t="s">
        <v>482</v>
      </c>
      <c r="B3" s="74"/>
      <c r="C3" s="74"/>
      <c r="D3" s="74"/>
      <c r="E3" s="74"/>
      <c r="F3" s="74"/>
      <c r="G3" s="74"/>
      <c r="H3" s="74"/>
    </row>
    <row r="4" spans="1:9" ht="16.5" customHeight="1" x14ac:dyDescent="0.25">
      <c r="A4" s="75" t="s">
        <v>429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484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4" t="s">
        <v>562</v>
      </c>
      <c r="B6" s="74"/>
      <c r="C6" s="74"/>
      <c r="D6" s="74"/>
      <c r="E6" s="74"/>
      <c r="F6" s="74"/>
      <c r="G6" s="74"/>
      <c r="H6" s="74"/>
      <c r="I6" s="20"/>
    </row>
    <row r="7" spans="1:9" ht="20.25" customHeight="1" x14ac:dyDescent="0.2">
      <c r="A7" s="79"/>
      <c r="B7" s="79"/>
      <c r="C7" s="79"/>
      <c r="D7" s="79"/>
      <c r="E7" s="79"/>
      <c r="F7" s="79"/>
      <c r="G7" s="79"/>
      <c r="H7" s="79"/>
      <c r="I7" s="20"/>
    </row>
    <row r="8" spans="1:9" ht="20.25" customHeight="1" x14ac:dyDescent="0.25">
      <c r="A8" s="75" t="s">
        <v>430</v>
      </c>
      <c r="B8" s="75"/>
      <c r="C8" s="75"/>
      <c r="D8" s="75"/>
      <c r="E8" s="75"/>
      <c r="F8" s="75"/>
      <c r="G8" s="75"/>
      <c r="H8" s="75"/>
      <c r="I8" s="20"/>
    </row>
    <row r="9" spans="1:9" ht="20.25" customHeight="1" x14ac:dyDescent="0.2">
      <c r="A9" s="76" t="s">
        <v>484</v>
      </c>
      <c r="B9" s="76"/>
      <c r="C9" s="76"/>
      <c r="D9" s="76"/>
      <c r="E9" s="76"/>
      <c r="F9" s="76"/>
      <c r="G9" s="76"/>
      <c r="H9" s="76"/>
      <c r="I9" s="20"/>
    </row>
    <row r="10" spans="1:9" ht="19.5" customHeight="1" x14ac:dyDescent="0.2">
      <c r="A10" s="74" t="s">
        <v>561</v>
      </c>
      <c r="B10" s="74"/>
      <c r="C10" s="74"/>
      <c r="D10" s="74"/>
      <c r="E10" s="74"/>
      <c r="F10" s="74"/>
      <c r="G10" s="74"/>
      <c r="H10" s="74"/>
    </row>
    <row r="11" spans="1:9" ht="88.5" customHeight="1" x14ac:dyDescent="0.3">
      <c r="A11" s="80" t="s">
        <v>493</v>
      </c>
      <c r="B11" s="80"/>
      <c r="C11" s="80"/>
      <c r="D11" s="80"/>
      <c r="E11" s="80"/>
      <c r="F11" s="80"/>
      <c r="G11" s="80"/>
      <c r="H11" s="8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1" t="s">
        <v>2</v>
      </c>
      <c r="B13" s="82" t="s">
        <v>3</v>
      </c>
      <c r="C13" s="82" t="s">
        <v>4</v>
      </c>
      <c r="D13" s="82" t="s">
        <v>5</v>
      </c>
      <c r="E13" s="82" t="s">
        <v>6</v>
      </c>
      <c r="F13" s="77" t="s">
        <v>7</v>
      </c>
      <c r="G13" s="77" t="s">
        <v>485</v>
      </c>
      <c r="H13" s="77" t="s">
        <v>486</v>
      </c>
    </row>
    <row r="14" spans="1:9" s="4" customFormat="1" ht="39.75" customHeight="1" x14ac:dyDescent="0.2">
      <c r="A14" s="81"/>
      <c r="B14" s="78"/>
      <c r="C14" s="78"/>
      <c r="D14" s="78"/>
      <c r="E14" s="78"/>
      <c r="F14" s="78"/>
      <c r="G14" s="78"/>
      <c r="H14" s="7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498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433</v>
      </c>
      <c r="B162" s="22" t="s">
        <v>10</v>
      </c>
      <c r="C162" s="22" t="s">
        <v>84</v>
      </c>
      <c r="D162" s="22" t="s">
        <v>434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435</v>
      </c>
      <c r="B163" s="22" t="s">
        <v>10</v>
      </c>
      <c r="C163" s="22" t="s">
        <v>84</v>
      </c>
      <c r="D163" s="22" t="s">
        <v>436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437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437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437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437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437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438</v>
      </c>
      <c r="B169" s="22" t="s">
        <v>10</v>
      </c>
      <c r="C169" s="22" t="s">
        <v>84</v>
      </c>
      <c r="D169" s="22" t="s">
        <v>439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439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439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437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437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503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497</v>
      </c>
      <c r="B205" s="22" t="s">
        <v>10</v>
      </c>
      <c r="C205" s="22" t="s">
        <v>84</v>
      </c>
      <c r="D205" s="22" t="s">
        <v>495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496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496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496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502</v>
      </c>
      <c r="B209" s="22" t="s">
        <v>10</v>
      </c>
      <c r="C209" s="22" t="s">
        <v>84</v>
      </c>
      <c r="D209" s="22" t="s">
        <v>499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500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500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500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440</v>
      </c>
      <c r="B220" s="22" t="s">
        <v>10</v>
      </c>
      <c r="C220" s="22" t="s">
        <v>84</v>
      </c>
      <c r="D220" s="22" t="s">
        <v>441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441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441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438</v>
      </c>
      <c r="B223" s="22" t="s">
        <v>10</v>
      </c>
      <c r="C223" s="22" t="s">
        <v>84</v>
      </c>
      <c r="D223" s="22" t="s">
        <v>442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442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442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443</v>
      </c>
      <c r="B226" s="22" t="s">
        <v>10</v>
      </c>
      <c r="C226" s="22" t="s">
        <v>84</v>
      </c>
      <c r="D226" s="22" t="s">
        <v>444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444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444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440</v>
      </c>
      <c r="B251" s="22" t="s">
        <v>151</v>
      </c>
      <c r="C251" s="22" t="s">
        <v>156</v>
      </c>
      <c r="D251" s="22" t="s">
        <v>445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445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445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443</v>
      </c>
      <c r="B254" s="22" t="s">
        <v>151</v>
      </c>
      <c r="C254" s="22" t="s">
        <v>156</v>
      </c>
      <c r="D254" s="22" t="s">
        <v>446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446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446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502</v>
      </c>
      <c r="B295" s="22" t="s">
        <v>151</v>
      </c>
      <c r="C295" s="22" t="s">
        <v>156</v>
      </c>
      <c r="D295" s="22" t="s">
        <v>499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553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553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553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553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553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554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554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554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500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500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500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504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505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508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447</v>
      </c>
      <c r="B331" s="22" t="s">
        <v>27</v>
      </c>
      <c r="C331" s="22" t="s">
        <v>156</v>
      </c>
      <c r="D331" s="22" t="s">
        <v>448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448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448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449</v>
      </c>
      <c r="B334" s="22" t="s">
        <v>27</v>
      </c>
      <c r="C334" s="22" t="s">
        <v>156</v>
      </c>
      <c r="D334" s="22" t="s">
        <v>450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450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450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438</v>
      </c>
      <c r="B341" s="22" t="s">
        <v>27</v>
      </c>
      <c r="C341" s="22" t="s">
        <v>156</v>
      </c>
      <c r="D341" s="22" t="s">
        <v>451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528</v>
      </c>
      <c r="B353" s="22" t="s">
        <v>27</v>
      </c>
      <c r="C353" s="22" t="s">
        <v>156</v>
      </c>
      <c r="D353" s="22" t="s">
        <v>506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507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507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507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503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498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529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498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503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530</v>
      </c>
      <c r="B419" s="22" t="s">
        <v>56</v>
      </c>
      <c r="C419" s="22" t="s">
        <v>10</v>
      </c>
      <c r="D419" s="22" t="s">
        <v>509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510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510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510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498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438</v>
      </c>
      <c r="B429" s="22" t="s">
        <v>56</v>
      </c>
      <c r="C429" s="22" t="s">
        <v>15</v>
      </c>
      <c r="D429" s="22" t="s">
        <v>452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452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452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432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531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532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438</v>
      </c>
      <c r="B486" s="22" t="s">
        <v>56</v>
      </c>
      <c r="C486" s="22" t="s">
        <v>15</v>
      </c>
      <c r="D486" s="22" t="s">
        <v>453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453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453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503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454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530</v>
      </c>
      <c r="B497" s="22" t="s">
        <v>56</v>
      </c>
      <c r="C497" s="22" t="s">
        <v>15</v>
      </c>
      <c r="D497" s="22" t="s">
        <v>509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510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510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454</v>
      </c>
      <c r="B500" s="22" t="s">
        <v>56</v>
      </c>
      <c r="C500" s="22" t="s">
        <v>15</v>
      </c>
      <c r="D500" s="22" t="s">
        <v>510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487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558</v>
      </c>
      <c r="B507" s="22" t="s">
        <v>56</v>
      </c>
      <c r="C507" s="22" t="s">
        <v>15</v>
      </c>
      <c r="D507" s="22" t="s">
        <v>557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557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557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511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533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512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513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440</v>
      </c>
      <c r="B567" s="22" t="s">
        <v>68</v>
      </c>
      <c r="C567" s="22" t="s">
        <v>10</v>
      </c>
      <c r="D567" s="22" t="s">
        <v>456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456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456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443</v>
      </c>
      <c r="B570" s="22" t="s">
        <v>68</v>
      </c>
      <c r="C570" s="22" t="s">
        <v>10</v>
      </c>
      <c r="D570" s="22" t="s">
        <v>457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457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457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438</v>
      </c>
      <c r="B582" s="22" t="s">
        <v>68</v>
      </c>
      <c r="C582" s="22" t="s">
        <v>10</v>
      </c>
      <c r="D582" s="22" t="s">
        <v>455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455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455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514</v>
      </c>
      <c r="B585" s="22" t="s">
        <v>68</v>
      </c>
      <c r="C585" s="22" t="s">
        <v>10</v>
      </c>
      <c r="D585" s="22" t="s">
        <v>515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523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523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523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516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516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516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517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517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517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518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518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518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520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440</v>
      </c>
      <c r="B629" s="22" t="s">
        <v>68</v>
      </c>
      <c r="C629" s="22" t="s">
        <v>15</v>
      </c>
      <c r="D629" s="22" t="s">
        <v>459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459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459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438</v>
      </c>
      <c r="B632" s="22" t="s">
        <v>68</v>
      </c>
      <c r="C632" s="22" t="s">
        <v>15</v>
      </c>
      <c r="D632" s="22" t="s">
        <v>458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458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458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443</v>
      </c>
      <c r="B635" s="22" t="s">
        <v>68</v>
      </c>
      <c r="C635" s="22" t="s">
        <v>15</v>
      </c>
      <c r="D635" s="22" t="s">
        <v>460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460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460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521</v>
      </c>
      <c r="B650" s="22" t="s">
        <v>68</v>
      </c>
      <c r="C650" s="22" t="s">
        <v>15</v>
      </c>
      <c r="D650" s="22" t="s">
        <v>519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522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522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522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524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524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524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525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525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525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534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548</v>
      </c>
      <c r="B666" s="22" t="s">
        <v>68</v>
      </c>
      <c r="C666" s="22" t="s">
        <v>151</v>
      </c>
      <c r="D666" s="22" t="s">
        <v>526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527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527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527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536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488</v>
      </c>
      <c r="B679" s="22" t="s">
        <v>68</v>
      </c>
      <c r="C679" s="22" t="s">
        <v>151</v>
      </c>
      <c r="D679" s="22" t="s">
        <v>489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489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489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481</v>
      </c>
      <c r="B682" s="22" t="s">
        <v>68</v>
      </c>
      <c r="C682" s="22" t="s">
        <v>151</v>
      </c>
      <c r="D682" s="22" t="s">
        <v>490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490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490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443</v>
      </c>
      <c r="B685" s="22" t="s">
        <v>68</v>
      </c>
      <c r="C685" s="22" t="s">
        <v>151</v>
      </c>
      <c r="D685" s="22" t="s">
        <v>477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477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477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440</v>
      </c>
      <c r="B688" s="22" t="s">
        <v>68</v>
      </c>
      <c r="C688" s="22" t="s">
        <v>151</v>
      </c>
      <c r="D688" s="22" t="s">
        <v>478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478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478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438</v>
      </c>
      <c r="B691" s="22" t="s">
        <v>68</v>
      </c>
      <c r="C691" s="22" t="s">
        <v>151</v>
      </c>
      <c r="D691" s="22" t="s">
        <v>479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479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479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537</v>
      </c>
      <c r="B705" s="22" t="s">
        <v>68</v>
      </c>
      <c r="C705" s="22" t="s">
        <v>151</v>
      </c>
      <c r="D705" s="22" t="s">
        <v>535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538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538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538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538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538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555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555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555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488</v>
      </c>
      <c r="B714" s="22" t="s">
        <v>68</v>
      </c>
      <c r="C714" s="22" t="s">
        <v>151</v>
      </c>
      <c r="D714" s="22" t="s">
        <v>539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539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539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481</v>
      </c>
      <c r="B717" s="22" t="s">
        <v>68</v>
      </c>
      <c r="C717" s="22" t="s">
        <v>151</v>
      </c>
      <c r="D717" s="22" t="s">
        <v>556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556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556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540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497</v>
      </c>
      <c r="B726" s="22" t="s">
        <v>68</v>
      </c>
      <c r="C726" s="22" t="s">
        <v>56</v>
      </c>
      <c r="D726" s="22" t="s">
        <v>495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496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496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496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543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544</v>
      </c>
      <c r="B742" s="22" t="s">
        <v>68</v>
      </c>
      <c r="C742" s="22" t="s">
        <v>68</v>
      </c>
      <c r="D742" s="22" t="s">
        <v>541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542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542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542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545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546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483</v>
      </c>
      <c r="B766" s="22" t="s">
        <v>353</v>
      </c>
      <c r="C766" s="22" t="s">
        <v>10</v>
      </c>
      <c r="D766" s="22" t="s">
        <v>492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492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492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488</v>
      </c>
      <c r="B769" s="22" t="s">
        <v>353</v>
      </c>
      <c r="C769" s="22" t="s">
        <v>10</v>
      </c>
      <c r="D769" s="22" t="s">
        <v>491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491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491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438</v>
      </c>
      <c r="B772" s="22" t="s">
        <v>353</v>
      </c>
      <c r="C772" s="22" t="s">
        <v>10</v>
      </c>
      <c r="D772" s="22" t="s">
        <v>476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476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476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476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476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474</v>
      </c>
      <c r="B781" s="22" t="s">
        <v>353</v>
      </c>
      <c r="C781" s="22" t="s">
        <v>10</v>
      </c>
      <c r="D781" s="22" t="s">
        <v>475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475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475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547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502</v>
      </c>
      <c r="B797" s="22" t="s">
        <v>353</v>
      </c>
      <c r="C797" s="22" t="s">
        <v>10</v>
      </c>
      <c r="D797" s="22" t="s">
        <v>499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500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500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500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560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534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438</v>
      </c>
      <c r="B849" s="22" t="s">
        <v>74</v>
      </c>
      <c r="C849" s="22" t="s">
        <v>15</v>
      </c>
      <c r="D849" s="22" t="s">
        <v>480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480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480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461</v>
      </c>
      <c r="B852" s="22" t="s">
        <v>74</v>
      </c>
      <c r="C852" s="22" t="s">
        <v>15</v>
      </c>
      <c r="D852" s="22" t="s">
        <v>462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463</v>
      </c>
      <c r="B853" s="22" t="s">
        <v>74</v>
      </c>
      <c r="C853" s="22" t="s">
        <v>15</v>
      </c>
      <c r="D853" s="22" t="s">
        <v>464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464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464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465</v>
      </c>
      <c r="B856" s="22" t="s">
        <v>74</v>
      </c>
      <c r="C856" s="22" t="s">
        <v>15</v>
      </c>
      <c r="D856" s="22" t="s">
        <v>466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466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466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467</v>
      </c>
      <c r="B859" s="22" t="s">
        <v>74</v>
      </c>
      <c r="C859" s="22" t="s">
        <v>15</v>
      </c>
      <c r="D859" s="22" t="s">
        <v>468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468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468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548</v>
      </c>
      <c r="B862" s="22" t="s">
        <v>74</v>
      </c>
      <c r="C862" s="22" t="s">
        <v>15</v>
      </c>
      <c r="D862" s="22" t="s">
        <v>526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527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527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527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527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527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549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443</v>
      </c>
      <c r="B899" s="22" t="s">
        <v>208</v>
      </c>
      <c r="C899" s="22" t="s">
        <v>15</v>
      </c>
      <c r="D899" s="22" t="s">
        <v>470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470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470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440</v>
      </c>
      <c r="B902" s="22" t="s">
        <v>208</v>
      </c>
      <c r="C902" s="22" t="s">
        <v>15</v>
      </c>
      <c r="D902" s="22" t="s">
        <v>471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471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471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438</v>
      </c>
      <c r="B905" s="22" t="s">
        <v>208</v>
      </c>
      <c r="C905" s="22" t="s">
        <v>15</v>
      </c>
      <c r="D905" s="22" t="s">
        <v>469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469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469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472</v>
      </c>
      <c r="B908" s="22" t="s">
        <v>208</v>
      </c>
      <c r="C908" s="22" t="s">
        <v>15</v>
      </c>
      <c r="D908" s="22" t="s">
        <v>473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473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473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550</v>
      </c>
      <c r="B912" s="22" t="s">
        <v>208</v>
      </c>
      <c r="C912" s="22" t="s">
        <v>15</v>
      </c>
      <c r="D912" s="22" t="s">
        <v>551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552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552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552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2"/>
  <sheetViews>
    <sheetView tabSelected="1" view="pageBreakPreview" zoomScaleSheetLayoutView="100" workbookViewId="0">
      <selection activeCell="A10" sqref="A10:F10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D1" s="75" t="s">
        <v>431</v>
      </c>
      <c r="E1" s="75"/>
      <c r="F1" s="75"/>
    </row>
    <row r="2" spans="1:10" ht="36.75" customHeight="1" x14ac:dyDescent="0.25">
      <c r="D2" s="95" t="s">
        <v>691</v>
      </c>
      <c r="E2" s="95"/>
      <c r="F2" s="95"/>
    </row>
    <row r="3" spans="1:10" ht="15.75" customHeight="1" x14ac:dyDescent="0.25">
      <c r="A3" s="37"/>
      <c r="B3" s="37"/>
      <c r="C3" s="37"/>
      <c r="D3" s="75" t="s">
        <v>431</v>
      </c>
      <c r="E3" s="75"/>
      <c r="F3" s="75"/>
      <c r="G3" s="37"/>
      <c r="H3" s="37"/>
      <c r="I3" s="38"/>
      <c r="J3" s="38"/>
    </row>
    <row r="4" spans="1:10" ht="36.75" customHeight="1" x14ac:dyDescent="0.25">
      <c r="A4" s="19"/>
      <c r="B4" s="19"/>
      <c r="C4" s="19"/>
      <c r="D4" s="95" t="s">
        <v>563</v>
      </c>
      <c r="E4" s="95"/>
      <c r="F4" s="95"/>
      <c r="G4" s="19"/>
      <c r="H4" s="19"/>
      <c r="I4" s="38"/>
      <c r="J4" s="38"/>
    </row>
    <row r="5" spans="1:10" x14ac:dyDescent="0.25">
      <c r="A5" s="39"/>
    </row>
    <row r="6" spans="1:10" ht="0.75" customHeight="1" x14ac:dyDescent="0.25"/>
    <row r="7" spans="1:10" hidden="1" x14ac:dyDescent="0.25">
      <c r="A7" s="40"/>
    </row>
    <row r="8" spans="1:10" ht="18.75" hidden="1" x14ac:dyDescent="0.3">
      <c r="A8" s="41"/>
    </row>
    <row r="9" spans="1:10" ht="18.75" hidden="1" x14ac:dyDescent="0.3">
      <c r="A9" s="42"/>
    </row>
    <row r="10" spans="1:10" ht="18.75" x14ac:dyDescent="0.3">
      <c r="A10" s="96" t="s">
        <v>564</v>
      </c>
      <c r="B10" s="96"/>
      <c r="C10" s="96"/>
      <c r="D10" s="96"/>
      <c r="E10" s="96"/>
      <c r="F10" s="96"/>
      <c r="G10" s="43"/>
      <c r="H10" s="43"/>
      <c r="I10" s="43"/>
      <c r="J10" s="43"/>
    </row>
    <row r="11" spans="1:10" s="45" customFormat="1" ht="19.5" x14ac:dyDescent="0.35">
      <c r="A11" s="96" t="s">
        <v>565</v>
      </c>
      <c r="B11" s="96"/>
      <c r="C11" s="96"/>
      <c r="D11" s="96"/>
      <c r="E11" s="96"/>
      <c r="F11" s="96"/>
      <c r="G11" s="44"/>
      <c r="H11" s="44"/>
      <c r="I11" s="44"/>
      <c r="J11" s="44"/>
    </row>
    <row r="12" spans="1:10" ht="18.75" hidden="1" x14ac:dyDescent="0.3">
      <c r="A12" s="46"/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15.75" x14ac:dyDescent="0.25">
      <c r="A13" s="97" t="s">
        <v>428</v>
      </c>
      <c r="B13" s="97"/>
      <c r="C13" s="97"/>
      <c r="D13" s="97"/>
      <c r="E13" s="97"/>
      <c r="F13" s="97"/>
      <c r="G13" s="38"/>
      <c r="H13" s="38"/>
      <c r="I13" s="38"/>
      <c r="J13" s="38"/>
    </row>
    <row r="14" spans="1:10" ht="11.25" customHeight="1" x14ac:dyDescent="0.25">
      <c r="A14" s="98" t="s">
        <v>566</v>
      </c>
      <c r="B14" s="99"/>
      <c r="C14" s="98" t="s">
        <v>567</v>
      </c>
      <c r="D14" s="100" t="s">
        <v>568</v>
      </c>
      <c r="E14" s="100"/>
      <c r="F14" s="100"/>
    </row>
    <row r="15" spans="1:10" x14ac:dyDescent="0.25">
      <c r="A15" s="99"/>
      <c r="B15" s="99"/>
      <c r="C15" s="99"/>
      <c r="D15" s="100"/>
      <c r="E15" s="100"/>
      <c r="F15" s="100"/>
    </row>
    <row r="16" spans="1:10" ht="15.75" x14ac:dyDescent="0.25">
      <c r="A16" s="99"/>
      <c r="B16" s="99"/>
      <c r="C16" s="99"/>
      <c r="D16" s="48" t="s">
        <v>569</v>
      </c>
      <c r="E16" s="49" t="s">
        <v>570</v>
      </c>
      <c r="F16" s="49" t="s">
        <v>571</v>
      </c>
    </row>
    <row r="17" spans="1:8" ht="15.75" x14ac:dyDescent="0.25">
      <c r="A17" s="98">
        <v>1</v>
      </c>
      <c r="B17" s="98"/>
      <c r="C17" s="50">
        <v>2</v>
      </c>
      <c r="D17" s="51">
        <v>3</v>
      </c>
      <c r="E17" s="49">
        <v>4</v>
      </c>
      <c r="F17" s="49">
        <v>5</v>
      </c>
    </row>
    <row r="18" spans="1:8" ht="30.75" customHeight="1" x14ac:dyDescent="0.25">
      <c r="A18" s="94" t="s">
        <v>572</v>
      </c>
      <c r="B18" s="94"/>
      <c r="C18" s="52" t="s">
        <v>573</v>
      </c>
      <c r="D18" s="53">
        <f>D19+D20+D21+D22+D23+D24+D27+D26+D25</f>
        <v>15628</v>
      </c>
      <c r="E18" s="53">
        <f>E19+E20+E21+E22+E23+E24+E27+E26</f>
        <v>23616.2</v>
      </c>
      <c r="F18" s="53">
        <f>F19+F20+F21+F22+F23+F24+F27+F26</f>
        <v>23787.7</v>
      </c>
    </row>
    <row r="19" spans="1:8" ht="19.5" customHeight="1" x14ac:dyDescent="0.25">
      <c r="A19" s="90" t="s">
        <v>574</v>
      </c>
      <c r="B19" s="90"/>
      <c r="C19" s="54" t="s">
        <v>575</v>
      </c>
      <c r="D19" s="55">
        <f>11200</f>
        <v>11200</v>
      </c>
      <c r="E19" s="55">
        <v>11500</v>
      </c>
      <c r="F19" s="55">
        <v>11800</v>
      </c>
    </row>
    <row r="20" spans="1:8" ht="41.25" customHeight="1" x14ac:dyDescent="0.25">
      <c r="A20" s="90" t="s">
        <v>576</v>
      </c>
      <c r="B20" s="90"/>
      <c r="C20" s="56" t="s">
        <v>577</v>
      </c>
      <c r="D20" s="55">
        <f>2196.7+64.8</f>
        <v>2261.5</v>
      </c>
      <c r="E20" s="55">
        <f>1958.1+378.9</f>
        <v>2337</v>
      </c>
      <c r="F20" s="55">
        <f>1958.1+554.7</f>
        <v>2512.8000000000002</v>
      </c>
    </row>
    <row r="21" spans="1:8" ht="21" customHeight="1" x14ac:dyDescent="0.25">
      <c r="A21" s="90" t="s">
        <v>578</v>
      </c>
      <c r="B21" s="90"/>
      <c r="C21" s="54" t="s">
        <v>579</v>
      </c>
      <c r="D21" s="55">
        <f>364-26.9-50</f>
        <v>287.10000000000002</v>
      </c>
      <c r="E21" s="55">
        <v>457</v>
      </c>
      <c r="F21" s="55">
        <v>457</v>
      </c>
    </row>
    <row r="22" spans="1:8" ht="22.5" customHeight="1" x14ac:dyDescent="0.25">
      <c r="A22" s="90" t="s">
        <v>580</v>
      </c>
      <c r="B22" s="90"/>
      <c r="C22" s="54" t="s">
        <v>581</v>
      </c>
      <c r="D22" s="55">
        <f>466-34.5-49.8-11.7+50</f>
        <v>420</v>
      </c>
      <c r="E22" s="55">
        <v>466</v>
      </c>
      <c r="F22" s="55">
        <v>466</v>
      </c>
    </row>
    <row r="23" spans="1:8" ht="41.25" customHeight="1" x14ac:dyDescent="0.25">
      <c r="A23" s="90" t="s">
        <v>582</v>
      </c>
      <c r="B23" s="90"/>
      <c r="C23" s="56" t="s">
        <v>583</v>
      </c>
      <c r="D23" s="55">
        <f>976.6-0.1</f>
        <v>976.5</v>
      </c>
      <c r="E23" s="55">
        <v>981.6</v>
      </c>
      <c r="F23" s="55">
        <v>986.6</v>
      </c>
    </row>
    <row r="24" spans="1:8" ht="29.25" customHeight="1" x14ac:dyDescent="0.25">
      <c r="A24" s="90" t="s">
        <v>584</v>
      </c>
      <c r="B24" s="90"/>
      <c r="C24" s="56" t="s">
        <v>585</v>
      </c>
      <c r="D24" s="55">
        <v>10</v>
      </c>
      <c r="E24" s="55">
        <v>203.5</v>
      </c>
      <c r="F24" s="55">
        <v>270</v>
      </c>
    </row>
    <row r="25" spans="1:8" ht="29.25" customHeight="1" x14ac:dyDescent="0.25">
      <c r="A25" s="90" t="s">
        <v>586</v>
      </c>
      <c r="B25" s="90"/>
      <c r="C25" s="56" t="s">
        <v>587</v>
      </c>
      <c r="D25" s="55">
        <v>43.5</v>
      </c>
      <c r="E25" s="55"/>
      <c r="F25" s="55"/>
    </row>
    <row r="26" spans="1:8" ht="29.25" customHeight="1" x14ac:dyDescent="0.25">
      <c r="A26" s="90" t="s">
        <v>588</v>
      </c>
      <c r="B26" s="90"/>
      <c r="C26" s="56" t="s">
        <v>589</v>
      </c>
      <c r="D26" s="55">
        <f>50+30+6.3+11.7+24.9</f>
        <v>122.9</v>
      </c>
      <c r="E26" s="55">
        <f>8000-378.9</f>
        <v>7621.1</v>
      </c>
      <c r="F26" s="55">
        <f>7800-554.7</f>
        <v>7245.3</v>
      </c>
      <c r="H26" s="57"/>
    </row>
    <row r="27" spans="1:8" ht="18" customHeight="1" x14ac:dyDescent="0.25">
      <c r="A27" s="90" t="s">
        <v>590</v>
      </c>
      <c r="B27" s="90"/>
      <c r="C27" s="54" t="s">
        <v>591</v>
      </c>
      <c r="D27" s="55">
        <f>6+293.9+0.1+4.5-0.1+0.1+2</f>
        <v>306.5</v>
      </c>
      <c r="E27" s="55">
        <v>50</v>
      </c>
      <c r="F27" s="55">
        <v>50</v>
      </c>
    </row>
    <row r="28" spans="1:8" ht="20.25" customHeight="1" x14ac:dyDescent="0.25">
      <c r="A28" s="94" t="s">
        <v>592</v>
      </c>
      <c r="B28" s="94"/>
      <c r="C28" s="58" t="s">
        <v>593</v>
      </c>
      <c r="D28" s="59">
        <f>D29+D76+D78+D85+D87</f>
        <v>83589.199999999983</v>
      </c>
      <c r="E28" s="59">
        <f>E29+E76+E78</f>
        <v>57550.599999999991</v>
      </c>
      <c r="F28" s="59">
        <f>F29+F76+F78</f>
        <v>58222.1</v>
      </c>
    </row>
    <row r="29" spans="1:8" ht="45" customHeight="1" x14ac:dyDescent="0.25">
      <c r="A29" s="90" t="s">
        <v>594</v>
      </c>
      <c r="B29" s="90"/>
      <c r="C29" s="56" t="s">
        <v>595</v>
      </c>
      <c r="D29" s="60">
        <f>D30+D38+D48+D81</f>
        <v>83295.299999999988</v>
      </c>
      <c r="E29" s="60">
        <f>E30+E38+E48</f>
        <v>57550.599999999991</v>
      </c>
      <c r="F29" s="60">
        <f>F30+F38+F48</f>
        <v>58222.1</v>
      </c>
    </row>
    <row r="30" spans="1:8" ht="33" customHeight="1" x14ac:dyDescent="0.25">
      <c r="A30" s="91" t="s">
        <v>596</v>
      </c>
      <c r="B30" s="91"/>
      <c r="C30" s="61" t="s">
        <v>597</v>
      </c>
      <c r="D30" s="59">
        <f>D33+D35+D36</f>
        <v>47197</v>
      </c>
      <c r="E30" s="59">
        <f>E33+E35+E36</f>
        <v>21437.7</v>
      </c>
      <c r="F30" s="59">
        <f>F33+F35+F36</f>
        <v>21399.8</v>
      </c>
    </row>
    <row r="31" spans="1:8" ht="31.5" hidden="1" customHeight="1" x14ac:dyDescent="0.25">
      <c r="A31" s="90"/>
      <c r="B31" s="90"/>
      <c r="C31" s="56"/>
      <c r="D31" s="60"/>
      <c r="E31" s="60"/>
      <c r="F31" s="60"/>
    </row>
    <row r="32" spans="1:8" ht="39" hidden="1" customHeight="1" x14ac:dyDescent="0.25">
      <c r="A32" s="90"/>
      <c r="B32" s="90"/>
      <c r="C32" s="56"/>
      <c r="D32" s="60"/>
      <c r="E32" s="60"/>
      <c r="F32" s="60"/>
    </row>
    <row r="33" spans="1:9" ht="41.25" customHeight="1" x14ac:dyDescent="0.25">
      <c r="A33" s="90" t="s">
        <v>598</v>
      </c>
      <c r="B33" s="90"/>
      <c r="C33" s="62" t="s">
        <v>599</v>
      </c>
      <c r="D33" s="60">
        <v>25200.7</v>
      </c>
      <c r="E33" s="60">
        <v>21437.7</v>
      </c>
      <c r="F33" s="60">
        <v>21399.8</v>
      </c>
    </row>
    <row r="34" spans="1:9" ht="12.75" hidden="1" customHeight="1" x14ac:dyDescent="0.25">
      <c r="A34" s="90"/>
      <c r="B34" s="90"/>
      <c r="C34" s="56"/>
      <c r="D34" s="60"/>
      <c r="E34" s="60"/>
      <c r="F34" s="60"/>
    </row>
    <row r="35" spans="1:9" ht="33.75" customHeight="1" x14ac:dyDescent="0.25">
      <c r="A35" s="93" t="s">
        <v>600</v>
      </c>
      <c r="B35" s="93"/>
      <c r="C35" s="56" t="s">
        <v>601</v>
      </c>
      <c r="D35" s="60">
        <v>21873</v>
      </c>
      <c r="E35" s="60">
        <v>0</v>
      </c>
      <c r="F35" s="60">
        <v>0</v>
      </c>
      <c r="I35" s="63"/>
    </row>
    <row r="36" spans="1:9" ht="42" customHeight="1" x14ac:dyDescent="0.25">
      <c r="A36" s="93" t="s">
        <v>600</v>
      </c>
      <c r="B36" s="93"/>
      <c r="C36" s="56" t="s">
        <v>602</v>
      </c>
      <c r="D36" s="60">
        <v>123.3</v>
      </c>
      <c r="E36" s="60">
        <v>0</v>
      </c>
      <c r="F36" s="60">
        <v>0</v>
      </c>
      <c r="I36" s="63"/>
    </row>
    <row r="37" spans="1:9" ht="46.5" hidden="1" customHeight="1" x14ac:dyDescent="0.25">
      <c r="A37" s="90"/>
      <c r="B37" s="90"/>
      <c r="C37" s="56"/>
      <c r="D37" s="60"/>
      <c r="E37" s="60"/>
      <c r="F37" s="60"/>
      <c r="I37" s="63"/>
    </row>
    <row r="38" spans="1:9" ht="39" x14ac:dyDescent="0.25">
      <c r="A38" s="91" t="s">
        <v>603</v>
      </c>
      <c r="B38" s="91"/>
      <c r="C38" s="61" t="s">
        <v>604</v>
      </c>
      <c r="D38" s="59">
        <f>D41+D42+D44+D45+D46+D47+D40</f>
        <v>6074.0999999999995</v>
      </c>
      <c r="E38" s="59">
        <f>E41+E42+E44+E45+E46+E47</f>
        <v>5563.9</v>
      </c>
      <c r="F38" s="59">
        <f>F41+F42+F44+F45+F46</f>
        <v>4437</v>
      </c>
      <c r="I38" s="63"/>
    </row>
    <row r="39" spans="1:9" ht="51.75" hidden="1" x14ac:dyDescent="0.25">
      <c r="A39" s="92" t="s">
        <v>605</v>
      </c>
      <c r="B39" s="92"/>
      <c r="C39" s="56" t="s">
        <v>606</v>
      </c>
      <c r="D39" s="60">
        <v>0</v>
      </c>
      <c r="E39" s="60">
        <v>0</v>
      </c>
      <c r="F39" s="60">
        <v>0</v>
      </c>
      <c r="I39" s="63"/>
    </row>
    <row r="40" spans="1:9" ht="56.25" customHeight="1" x14ac:dyDescent="0.25">
      <c r="A40" s="92" t="s">
        <v>605</v>
      </c>
      <c r="B40" s="92"/>
      <c r="C40" s="56" t="s">
        <v>606</v>
      </c>
      <c r="D40" s="60">
        <v>1000</v>
      </c>
      <c r="E40" s="60">
        <v>0</v>
      </c>
      <c r="F40" s="60">
        <v>0</v>
      </c>
      <c r="I40" s="63"/>
    </row>
    <row r="41" spans="1:9" ht="39" x14ac:dyDescent="0.25">
      <c r="A41" s="92" t="s">
        <v>607</v>
      </c>
      <c r="B41" s="92"/>
      <c r="C41" s="64" t="s">
        <v>608</v>
      </c>
      <c r="D41" s="60">
        <v>938.7</v>
      </c>
      <c r="E41" s="60">
        <v>938.7</v>
      </c>
      <c r="F41" s="60">
        <v>938.7</v>
      </c>
      <c r="I41" s="65"/>
    </row>
    <row r="42" spans="1:9" ht="51.75" x14ac:dyDescent="0.25">
      <c r="A42" s="92" t="s">
        <v>609</v>
      </c>
      <c r="B42" s="92"/>
      <c r="C42" s="64" t="s">
        <v>610</v>
      </c>
      <c r="D42" s="60">
        <f>1343.7+92.6</f>
        <v>1436.3</v>
      </c>
      <c r="E42" s="60">
        <v>1350.3</v>
      </c>
      <c r="F42" s="60">
        <v>1677.8</v>
      </c>
      <c r="I42" s="66"/>
    </row>
    <row r="43" spans="1:9" ht="39" hidden="1" x14ac:dyDescent="0.25">
      <c r="A43" s="92" t="s">
        <v>611</v>
      </c>
      <c r="B43" s="92"/>
      <c r="C43" s="67" t="s">
        <v>612</v>
      </c>
      <c r="D43" s="60">
        <v>0</v>
      </c>
      <c r="E43" s="60">
        <v>0</v>
      </c>
      <c r="F43" s="60">
        <v>0</v>
      </c>
      <c r="I43" s="66"/>
    </row>
    <row r="44" spans="1:9" ht="51.75" x14ac:dyDescent="0.25">
      <c r="A44" s="92" t="s">
        <v>613</v>
      </c>
      <c r="B44" s="92"/>
      <c r="C44" s="67" t="s">
        <v>614</v>
      </c>
      <c r="D44" s="68">
        <v>606.79999999999995</v>
      </c>
      <c r="E44" s="68">
        <v>1820.5</v>
      </c>
      <c r="F44" s="68">
        <v>1820.5</v>
      </c>
      <c r="I44" s="66"/>
    </row>
    <row r="45" spans="1:9" ht="64.5" x14ac:dyDescent="0.25">
      <c r="A45" s="92" t="s">
        <v>615</v>
      </c>
      <c r="B45" s="92"/>
      <c r="C45" s="67" t="s">
        <v>616</v>
      </c>
      <c r="D45" s="68">
        <v>1117.0999999999999</v>
      </c>
      <c r="E45" s="68">
        <v>0</v>
      </c>
      <c r="F45" s="68">
        <v>0</v>
      </c>
      <c r="I45" s="66"/>
    </row>
    <row r="46" spans="1:9" ht="43.5" customHeight="1" x14ac:dyDescent="0.25">
      <c r="A46" s="92" t="s">
        <v>611</v>
      </c>
      <c r="B46" s="92"/>
      <c r="C46" s="67" t="s">
        <v>617</v>
      </c>
      <c r="D46" s="68">
        <v>669.8</v>
      </c>
      <c r="E46" s="68">
        <v>580.9</v>
      </c>
      <c r="F46" s="68">
        <v>0</v>
      </c>
      <c r="I46" s="66"/>
    </row>
    <row r="47" spans="1:9" ht="66.75" customHeight="1" x14ac:dyDescent="0.25">
      <c r="A47" s="92" t="s">
        <v>618</v>
      </c>
      <c r="B47" s="92"/>
      <c r="C47" s="67" t="s">
        <v>619</v>
      </c>
      <c r="D47" s="68">
        <f>305.7-0.6+0.3</f>
        <v>305.39999999999998</v>
      </c>
      <c r="E47" s="68">
        <v>873.5</v>
      </c>
      <c r="F47" s="68">
        <v>0</v>
      </c>
      <c r="I47" s="66"/>
    </row>
    <row r="48" spans="1:9" ht="26.25" x14ac:dyDescent="0.25">
      <c r="A48" s="91" t="s">
        <v>620</v>
      </c>
      <c r="B48" s="91"/>
      <c r="C48" s="61" t="s">
        <v>621</v>
      </c>
      <c r="D48" s="59">
        <f>D49+D68+D67+D80</f>
        <v>28910.999999999996</v>
      </c>
      <c r="E48" s="59">
        <f t="shared" ref="E48:F48" si="0">E49+E68+E67</f>
        <v>30548.999999999996</v>
      </c>
      <c r="F48" s="59">
        <f t="shared" si="0"/>
        <v>32385.3</v>
      </c>
      <c r="I48" s="65"/>
    </row>
    <row r="49" spans="1:9" ht="39" x14ac:dyDescent="0.25">
      <c r="A49" s="90" t="s">
        <v>622</v>
      </c>
      <c r="B49" s="90"/>
      <c r="C49" s="64" t="s">
        <v>623</v>
      </c>
      <c r="D49" s="60">
        <f>D50+D51+D52+D53+D54+D55+D56+D57+D58+D59+D60+D61+D62+D63+D64+D66+D65</f>
        <v>28194.299999999996</v>
      </c>
      <c r="E49" s="60">
        <f>E50+E51+E52+E53+E54+E55+E56+E57+E58+E59+E60+E61+E62+E63+E64+E66+E65</f>
        <v>29653.199999999997</v>
      </c>
      <c r="F49" s="60">
        <f>F50+F51+F52+F53+F54+F55+F56+F57+F58+F59+F60+F61+F62+F63+F64+F66+F65</f>
        <v>31489.9</v>
      </c>
      <c r="I49" s="65"/>
    </row>
    <row r="50" spans="1:9" ht="77.25" x14ac:dyDescent="0.25">
      <c r="A50" s="90" t="s">
        <v>624</v>
      </c>
      <c r="B50" s="90"/>
      <c r="C50" s="64" t="s">
        <v>625</v>
      </c>
      <c r="D50" s="60">
        <f>281.4+69.7-112.8</f>
        <v>238.29999999999995</v>
      </c>
      <c r="E50" s="60">
        <v>281.39999999999998</v>
      </c>
      <c r="F50" s="60">
        <v>281.39999999999998</v>
      </c>
      <c r="I50" s="65"/>
    </row>
    <row r="51" spans="1:9" ht="77.25" x14ac:dyDescent="0.25">
      <c r="A51" s="90" t="s">
        <v>626</v>
      </c>
      <c r="B51" s="90"/>
      <c r="C51" s="64" t="s">
        <v>627</v>
      </c>
      <c r="D51" s="60">
        <f>80.2-35.7</f>
        <v>44.5</v>
      </c>
      <c r="E51" s="60">
        <v>80.2</v>
      </c>
      <c r="F51" s="60">
        <v>80.2</v>
      </c>
      <c r="I51" s="65"/>
    </row>
    <row r="52" spans="1:9" ht="166.5" x14ac:dyDescent="0.25">
      <c r="A52" s="90" t="s">
        <v>628</v>
      </c>
      <c r="B52" s="90"/>
      <c r="C52" s="64" t="s">
        <v>629</v>
      </c>
      <c r="D52" s="60">
        <v>52.4</v>
      </c>
      <c r="E52" s="60">
        <v>26</v>
      </c>
      <c r="F52" s="60">
        <v>26.9</v>
      </c>
      <c r="I52" s="65"/>
    </row>
    <row r="53" spans="1:9" ht="64.5" x14ac:dyDescent="0.25">
      <c r="A53" s="90" t="s">
        <v>630</v>
      </c>
      <c r="B53" s="90"/>
      <c r="C53" s="64" t="s">
        <v>631</v>
      </c>
      <c r="D53" s="60">
        <f>431.8-207.8</f>
        <v>224</v>
      </c>
      <c r="E53" s="60">
        <v>431.8</v>
      </c>
      <c r="F53" s="60">
        <v>431.8</v>
      </c>
      <c r="I53" s="65"/>
    </row>
    <row r="54" spans="1:9" ht="129" customHeight="1" x14ac:dyDescent="0.25">
      <c r="A54" s="90" t="s">
        <v>632</v>
      </c>
      <c r="B54" s="90"/>
      <c r="C54" s="64" t="s">
        <v>633</v>
      </c>
      <c r="D54" s="60">
        <v>29.5</v>
      </c>
      <c r="E54" s="60">
        <v>30.2</v>
      </c>
      <c r="F54" s="60">
        <v>31</v>
      </c>
      <c r="I54" s="66"/>
    </row>
    <row r="55" spans="1:9" ht="55.5" customHeight="1" x14ac:dyDescent="0.25">
      <c r="A55" s="90" t="s">
        <v>634</v>
      </c>
      <c r="B55" s="90"/>
      <c r="C55" s="64" t="s">
        <v>635</v>
      </c>
      <c r="D55" s="60">
        <f>7461.5+196.9+1130.9-4.4-106.8</f>
        <v>8678.1</v>
      </c>
      <c r="E55" s="60">
        <v>7297.2</v>
      </c>
      <c r="F55" s="60">
        <v>7419.3</v>
      </c>
      <c r="I55" s="66"/>
    </row>
    <row r="56" spans="1:9" ht="56.25" customHeight="1" x14ac:dyDescent="0.25">
      <c r="A56" s="90" t="s">
        <v>636</v>
      </c>
      <c r="B56" s="90"/>
      <c r="C56" s="64" t="s">
        <v>637</v>
      </c>
      <c r="D56" s="60">
        <f>16074.8+233.7+191.7</f>
        <v>16500.2</v>
      </c>
      <c r="E56" s="60">
        <v>18998</v>
      </c>
      <c r="F56" s="60">
        <v>20707.2</v>
      </c>
      <c r="I56" s="66"/>
    </row>
    <row r="57" spans="1:9" ht="150.75" customHeight="1" x14ac:dyDescent="0.25">
      <c r="A57" s="90" t="s">
        <v>638</v>
      </c>
      <c r="B57" s="90"/>
      <c r="C57" s="64" t="s">
        <v>639</v>
      </c>
      <c r="D57" s="60">
        <v>294.3</v>
      </c>
      <c r="E57" s="60">
        <v>294.3</v>
      </c>
      <c r="F57" s="60">
        <v>294.3</v>
      </c>
      <c r="I57" s="65"/>
    </row>
    <row r="58" spans="1:9" ht="79.5" customHeight="1" x14ac:dyDescent="0.25">
      <c r="A58" s="90" t="s">
        <v>640</v>
      </c>
      <c r="B58" s="90"/>
      <c r="C58" s="64" t="s">
        <v>641</v>
      </c>
      <c r="D58" s="60">
        <v>294.3</v>
      </c>
      <c r="E58" s="60">
        <v>294.3</v>
      </c>
      <c r="F58" s="60">
        <v>294.3</v>
      </c>
      <c r="I58" s="65"/>
    </row>
    <row r="59" spans="1:9" ht="64.5" x14ac:dyDescent="0.25">
      <c r="A59" s="90" t="s">
        <v>642</v>
      </c>
      <c r="B59" s="90"/>
      <c r="C59" s="64" t="s">
        <v>643</v>
      </c>
      <c r="D59" s="60">
        <f>103-77.4</f>
        <v>25.599999999999994</v>
      </c>
      <c r="E59" s="60">
        <v>106.7</v>
      </c>
      <c r="F59" s="60">
        <v>110.4</v>
      </c>
      <c r="I59" s="65"/>
    </row>
    <row r="60" spans="1:9" ht="64.5" x14ac:dyDescent="0.25">
      <c r="A60" s="90" t="s">
        <v>644</v>
      </c>
      <c r="B60" s="90"/>
      <c r="C60" s="64" t="s">
        <v>645</v>
      </c>
      <c r="D60" s="60">
        <v>294.3</v>
      </c>
      <c r="E60" s="60">
        <v>294.3</v>
      </c>
      <c r="F60" s="60">
        <v>294.3</v>
      </c>
      <c r="I60" s="66"/>
    </row>
    <row r="61" spans="1:9" ht="102.75" x14ac:dyDescent="0.25">
      <c r="A61" s="90" t="s">
        <v>646</v>
      </c>
      <c r="B61" s="90"/>
      <c r="C61" s="64" t="s">
        <v>647</v>
      </c>
      <c r="D61" s="60">
        <v>294.3</v>
      </c>
      <c r="E61" s="60">
        <v>294.3</v>
      </c>
      <c r="F61" s="60">
        <v>294.3</v>
      </c>
      <c r="I61" s="66"/>
    </row>
    <row r="62" spans="1:9" ht="77.25" x14ac:dyDescent="0.25">
      <c r="A62" s="90" t="s">
        <v>648</v>
      </c>
      <c r="B62" s="90"/>
      <c r="C62" s="64" t="s">
        <v>649</v>
      </c>
      <c r="D62" s="60">
        <v>882.7</v>
      </c>
      <c r="E62" s="60">
        <v>882.7</v>
      </c>
      <c r="F62" s="60">
        <v>882.7</v>
      </c>
      <c r="I62" s="66"/>
    </row>
    <row r="63" spans="1:9" ht="80.25" hidden="1" customHeight="1" x14ac:dyDescent="0.25">
      <c r="A63" s="90" t="s">
        <v>650</v>
      </c>
      <c r="B63" s="90"/>
      <c r="C63" s="69" t="s">
        <v>651</v>
      </c>
      <c r="D63" s="60">
        <f>1.4-1.4</f>
        <v>0</v>
      </c>
      <c r="E63" s="60">
        <f>1.4-1.4</f>
        <v>0</v>
      </c>
      <c r="F63" s="60">
        <f>1.4-1.4</f>
        <v>0</v>
      </c>
      <c r="I63" s="65"/>
    </row>
    <row r="64" spans="1:9" ht="40.5" hidden="1" customHeight="1" x14ac:dyDescent="0.25">
      <c r="A64" s="90" t="s">
        <v>652</v>
      </c>
      <c r="B64" s="90"/>
      <c r="C64" s="69" t="s">
        <v>653</v>
      </c>
      <c r="D64" s="60">
        <f>48.7-48.7</f>
        <v>0</v>
      </c>
      <c r="E64" s="60">
        <f>48.7-48.7</f>
        <v>0</v>
      </c>
      <c r="F64" s="60">
        <f>48.7-48.7</f>
        <v>0</v>
      </c>
      <c r="I64" s="65"/>
    </row>
    <row r="65" spans="1:9" ht="87" customHeight="1" x14ac:dyDescent="0.25">
      <c r="A65" s="90" t="s">
        <v>654</v>
      </c>
      <c r="B65" s="90"/>
      <c r="C65" s="69" t="s">
        <v>655</v>
      </c>
      <c r="D65" s="60">
        <v>47.5</v>
      </c>
      <c r="E65" s="60">
        <v>47.5</v>
      </c>
      <c r="F65" s="60">
        <v>47.5</v>
      </c>
      <c r="I65" s="65"/>
    </row>
    <row r="66" spans="1:9" ht="53.25" customHeight="1" x14ac:dyDescent="0.25">
      <c r="A66" s="90" t="s">
        <v>656</v>
      </c>
      <c r="B66" s="90"/>
      <c r="C66" s="64" t="s">
        <v>657</v>
      </c>
      <c r="D66" s="60">
        <v>294.3</v>
      </c>
      <c r="E66" s="60">
        <v>294.3</v>
      </c>
      <c r="F66" s="60">
        <v>294.3</v>
      </c>
      <c r="I66" s="65"/>
    </row>
    <row r="67" spans="1:9" ht="72.75" customHeight="1" x14ac:dyDescent="0.25">
      <c r="A67" s="90" t="s">
        <v>658</v>
      </c>
      <c r="B67" s="90"/>
      <c r="C67" s="64" t="s">
        <v>659</v>
      </c>
      <c r="D67" s="60">
        <f>286.5-0.1+338.6</f>
        <v>625</v>
      </c>
      <c r="E67" s="60">
        <v>813.6</v>
      </c>
      <c r="F67" s="60">
        <v>808.8</v>
      </c>
      <c r="I67" s="65"/>
    </row>
    <row r="68" spans="1:9" ht="51.75" x14ac:dyDescent="0.25">
      <c r="A68" s="90" t="s">
        <v>660</v>
      </c>
      <c r="B68" s="90"/>
      <c r="C68" s="56" t="s">
        <v>661</v>
      </c>
      <c r="D68" s="60">
        <f>81+9.9</f>
        <v>90.9</v>
      </c>
      <c r="E68" s="60">
        <v>82.2</v>
      </c>
      <c r="F68" s="60">
        <v>86.6</v>
      </c>
      <c r="I68" s="65"/>
    </row>
    <row r="69" spans="1:9" ht="64.5" hidden="1" x14ac:dyDescent="0.25">
      <c r="A69" s="89" t="s">
        <v>662</v>
      </c>
      <c r="B69" s="89"/>
      <c r="C69" s="57" t="s">
        <v>663</v>
      </c>
      <c r="D69" s="60">
        <v>0</v>
      </c>
      <c r="E69" s="60"/>
      <c r="F69" s="60"/>
      <c r="I69" s="65"/>
    </row>
    <row r="70" spans="1:9" ht="18" hidden="1" customHeight="1" x14ac:dyDescent="0.25">
      <c r="A70" s="88" t="s">
        <v>664</v>
      </c>
      <c r="B70" s="88"/>
      <c r="C70" s="70" t="s">
        <v>665</v>
      </c>
      <c r="D70" s="59">
        <f>D71+D72+D74+D75</f>
        <v>0</v>
      </c>
      <c r="E70" s="59">
        <v>0</v>
      </c>
      <c r="F70" s="59">
        <v>0</v>
      </c>
      <c r="I70" s="65"/>
    </row>
    <row r="71" spans="1:9" ht="64.5" hidden="1" x14ac:dyDescent="0.25">
      <c r="A71" s="89" t="s">
        <v>666</v>
      </c>
      <c r="B71" s="89"/>
      <c r="C71" s="57" t="s">
        <v>667</v>
      </c>
      <c r="D71" s="60">
        <v>0</v>
      </c>
      <c r="E71" s="60">
        <v>0</v>
      </c>
      <c r="F71" s="60">
        <v>0</v>
      </c>
      <c r="I71" s="65"/>
    </row>
    <row r="72" spans="1:9" ht="64.5" hidden="1" x14ac:dyDescent="0.25">
      <c r="A72" s="89" t="s">
        <v>668</v>
      </c>
      <c r="B72" s="89"/>
      <c r="C72" s="57" t="s">
        <v>669</v>
      </c>
      <c r="D72" s="60">
        <v>0</v>
      </c>
      <c r="E72" s="60">
        <v>0</v>
      </c>
      <c r="F72" s="60">
        <v>0</v>
      </c>
      <c r="I72" s="65"/>
    </row>
    <row r="73" spans="1:9" hidden="1" x14ac:dyDescent="0.25">
      <c r="A73" s="88"/>
      <c r="B73" s="88"/>
      <c r="C73" s="70"/>
      <c r="D73" s="60"/>
      <c r="E73" s="60"/>
      <c r="F73" s="60"/>
      <c r="I73" s="65"/>
    </row>
    <row r="74" spans="1:9" ht="64.5" hidden="1" x14ac:dyDescent="0.25">
      <c r="A74" s="89" t="s">
        <v>670</v>
      </c>
      <c r="B74" s="89"/>
      <c r="C74" s="57" t="s">
        <v>671</v>
      </c>
      <c r="D74" s="60">
        <v>0</v>
      </c>
      <c r="E74" s="60">
        <v>0</v>
      </c>
      <c r="F74" s="60">
        <v>0</v>
      </c>
      <c r="I74" s="65"/>
    </row>
    <row r="75" spans="1:9" ht="68.25" hidden="1" customHeight="1" x14ac:dyDescent="0.25">
      <c r="A75" s="89" t="s">
        <v>672</v>
      </c>
      <c r="B75" s="89"/>
      <c r="C75" s="57" t="s">
        <v>673</v>
      </c>
      <c r="D75" s="60">
        <v>0</v>
      </c>
      <c r="E75" s="60">
        <v>0</v>
      </c>
      <c r="F75" s="60">
        <v>0</v>
      </c>
      <c r="I75" s="65"/>
    </row>
    <row r="76" spans="1:9" ht="38.25" hidden="1" customHeight="1" x14ac:dyDescent="0.25">
      <c r="A76" s="88" t="s">
        <v>674</v>
      </c>
      <c r="B76" s="88"/>
      <c r="C76" s="70" t="s">
        <v>675</v>
      </c>
      <c r="D76" s="59">
        <v>0</v>
      </c>
      <c r="E76" s="60">
        <v>0</v>
      </c>
      <c r="F76" s="60">
        <v>0</v>
      </c>
      <c r="I76" s="65"/>
    </row>
    <row r="77" spans="1:9" ht="31.5" hidden="1" customHeight="1" x14ac:dyDescent="0.25">
      <c r="A77" s="89" t="s">
        <v>676</v>
      </c>
      <c r="B77" s="89"/>
      <c r="C77" s="57" t="s">
        <v>677</v>
      </c>
      <c r="D77" s="60">
        <v>0</v>
      </c>
      <c r="E77" s="60">
        <v>0</v>
      </c>
      <c r="F77" s="60">
        <v>0</v>
      </c>
      <c r="I77" s="65"/>
    </row>
    <row r="78" spans="1:9" ht="26.25" hidden="1" x14ac:dyDescent="0.25">
      <c r="A78" s="88" t="s">
        <v>678</v>
      </c>
      <c r="B78" s="88"/>
      <c r="C78" s="70" t="s">
        <v>679</v>
      </c>
      <c r="D78" s="59">
        <v>0</v>
      </c>
      <c r="E78" s="60">
        <v>0</v>
      </c>
      <c r="F78" s="60">
        <v>0</v>
      </c>
      <c r="I78" s="65"/>
    </row>
    <row r="79" spans="1:9" ht="26.25" hidden="1" customHeight="1" x14ac:dyDescent="0.25">
      <c r="A79" s="89" t="s">
        <v>680</v>
      </c>
      <c r="B79" s="89"/>
      <c r="C79" s="57" t="s">
        <v>677</v>
      </c>
      <c r="D79" s="60">
        <v>0</v>
      </c>
      <c r="E79" s="60">
        <v>0</v>
      </c>
      <c r="F79" s="60">
        <v>0</v>
      </c>
      <c r="I79" s="65"/>
    </row>
    <row r="80" spans="1:9" ht="71.25" customHeight="1" x14ac:dyDescent="0.25">
      <c r="A80" s="90" t="s">
        <v>662</v>
      </c>
      <c r="B80" s="90"/>
      <c r="C80" s="57" t="s">
        <v>663</v>
      </c>
      <c r="D80" s="60">
        <v>0.8</v>
      </c>
      <c r="E80" s="60">
        <v>0</v>
      </c>
      <c r="F80" s="60">
        <v>0</v>
      </c>
      <c r="I80" s="65"/>
    </row>
    <row r="81" spans="1:9" ht="26.25" customHeight="1" x14ac:dyDescent="0.25">
      <c r="A81" s="91" t="s">
        <v>681</v>
      </c>
      <c r="B81" s="91"/>
      <c r="C81" s="70" t="s">
        <v>682</v>
      </c>
      <c r="D81" s="59">
        <f>D82+D84+D83</f>
        <v>1113.2</v>
      </c>
      <c r="E81" s="59">
        <v>0</v>
      </c>
      <c r="F81" s="59">
        <v>0</v>
      </c>
      <c r="I81" s="65"/>
    </row>
    <row r="82" spans="1:9" ht="51.75" customHeight="1" x14ac:dyDescent="0.25">
      <c r="A82" s="86" t="s">
        <v>683</v>
      </c>
      <c r="B82" s="87"/>
      <c r="C82" s="57" t="s">
        <v>684</v>
      </c>
      <c r="D82" s="60">
        <v>180</v>
      </c>
      <c r="E82" s="60">
        <v>0</v>
      </c>
      <c r="F82" s="60">
        <v>0</v>
      </c>
      <c r="I82" s="65"/>
    </row>
    <row r="83" spans="1:9" ht="67.5" customHeight="1" x14ac:dyDescent="0.25">
      <c r="A83" s="86" t="s">
        <v>685</v>
      </c>
      <c r="B83" s="87"/>
      <c r="C83" s="57" t="s">
        <v>686</v>
      </c>
      <c r="D83" s="60">
        <v>640.70000000000005</v>
      </c>
      <c r="E83" s="60">
        <v>0</v>
      </c>
      <c r="F83" s="60">
        <v>0</v>
      </c>
      <c r="I83" s="65"/>
    </row>
    <row r="84" spans="1:9" ht="70.5" customHeight="1" x14ac:dyDescent="0.25">
      <c r="A84" s="86" t="s">
        <v>687</v>
      </c>
      <c r="B84" s="87"/>
      <c r="C84" s="57" t="s">
        <v>671</v>
      </c>
      <c r="D84" s="60">
        <v>292.5</v>
      </c>
      <c r="E84" s="60">
        <v>0</v>
      </c>
      <c r="F84" s="60">
        <v>0</v>
      </c>
      <c r="I84" s="65"/>
    </row>
    <row r="85" spans="1:9" ht="45" customHeight="1" x14ac:dyDescent="0.25">
      <c r="A85" s="88" t="s">
        <v>674</v>
      </c>
      <c r="B85" s="88"/>
      <c r="C85" s="70" t="s">
        <v>675</v>
      </c>
      <c r="D85" s="60">
        <f>D86</f>
        <v>135.9</v>
      </c>
      <c r="E85" s="60">
        <v>0</v>
      </c>
      <c r="F85" s="60">
        <v>0</v>
      </c>
      <c r="I85" s="65"/>
    </row>
    <row r="86" spans="1:9" ht="44.25" customHeight="1" x14ac:dyDescent="0.25">
      <c r="A86" s="89" t="s">
        <v>676</v>
      </c>
      <c r="B86" s="89"/>
      <c r="C86" s="36" t="s">
        <v>688</v>
      </c>
      <c r="D86" s="60">
        <f>135.9</f>
        <v>135.9</v>
      </c>
      <c r="E86" s="60">
        <v>0</v>
      </c>
      <c r="F86" s="60">
        <v>0</v>
      </c>
      <c r="I86" s="65"/>
    </row>
    <row r="87" spans="1:9" ht="26.25" customHeight="1" x14ac:dyDescent="0.25">
      <c r="A87" s="88" t="s">
        <v>678</v>
      </c>
      <c r="B87" s="88"/>
      <c r="C87" s="70" t="s">
        <v>679</v>
      </c>
      <c r="D87" s="60">
        <f>D88</f>
        <v>158</v>
      </c>
      <c r="E87" s="60">
        <v>0</v>
      </c>
      <c r="F87" s="60">
        <v>0</v>
      </c>
      <c r="I87" s="65"/>
    </row>
    <row r="88" spans="1:9" ht="26.25" customHeight="1" x14ac:dyDescent="0.25">
      <c r="A88" s="89" t="s">
        <v>680</v>
      </c>
      <c r="B88" s="89"/>
      <c r="C88" s="36" t="s">
        <v>689</v>
      </c>
      <c r="D88" s="60">
        <v>158</v>
      </c>
      <c r="E88" s="60">
        <v>0</v>
      </c>
      <c r="F88" s="60">
        <v>0</v>
      </c>
      <c r="I88" s="65"/>
    </row>
    <row r="89" spans="1:9" x14ac:dyDescent="0.25">
      <c r="A89" s="83" t="s">
        <v>690</v>
      </c>
      <c r="B89" s="83"/>
      <c r="C89" s="71"/>
      <c r="D89" s="72">
        <f>D18+D28</f>
        <v>99217.199999999983</v>
      </c>
      <c r="E89" s="72">
        <f>E18+E28</f>
        <v>81166.799999999988</v>
      </c>
      <c r="F89" s="72">
        <f>F18+F28</f>
        <v>82009.8</v>
      </c>
      <c r="I89" s="65"/>
    </row>
    <row r="90" spans="1:9" x14ac:dyDescent="0.25">
      <c r="A90" s="84"/>
      <c r="B90" s="84"/>
      <c r="C90" s="73"/>
      <c r="D90" s="73"/>
      <c r="E90" s="73"/>
      <c r="F90" s="73"/>
      <c r="I90" s="65"/>
    </row>
    <row r="91" spans="1:9" x14ac:dyDescent="0.25">
      <c r="A91" s="84"/>
      <c r="B91" s="84"/>
      <c r="C91" s="73"/>
      <c r="D91" s="73"/>
      <c r="E91" s="73"/>
      <c r="F91" s="73"/>
      <c r="I91" s="65"/>
    </row>
    <row r="92" spans="1:9" x14ac:dyDescent="0.25">
      <c r="A92" s="85"/>
      <c r="B92" s="85"/>
    </row>
  </sheetData>
  <mergeCells count="86">
    <mergeCell ref="D1:F1"/>
    <mergeCell ref="D2:F2"/>
    <mergeCell ref="A22:B22"/>
    <mergeCell ref="D3:F3"/>
    <mergeCell ref="D4:F4"/>
    <mergeCell ref="A10:F10"/>
    <mergeCell ref="A11:F11"/>
    <mergeCell ref="A13:F13"/>
    <mergeCell ref="A14:B16"/>
    <mergeCell ref="C14:C16"/>
    <mergeCell ref="D14:F15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88:B88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2020-12-24T04:47:19Z</dcterms:modified>
</cp:coreProperties>
</file>